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51" i="1"/>
  <c r="E51"/>
  <c r="F30"/>
  <c r="E30"/>
  <c r="E80"/>
  <c r="F80"/>
  <c r="F62"/>
  <c r="E62"/>
  <c r="D61"/>
  <c r="C61"/>
  <c r="F45"/>
  <c r="E45"/>
  <c r="D43"/>
  <c r="C43"/>
  <c r="F52"/>
  <c r="E52"/>
  <c r="F50"/>
  <c r="E50"/>
  <c r="F49"/>
  <c r="E49"/>
  <c r="F48"/>
  <c r="E48"/>
  <c r="F47"/>
  <c r="E47"/>
  <c r="F46"/>
  <c r="E46"/>
  <c r="F44"/>
  <c r="E44"/>
  <c r="E43" s="1"/>
  <c r="F41"/>
  <c r="D39"/>
  <c r="E39"/>
  <c r="C39"/>
  <c r="E61" l="1"/>
  <c r="F61"/>
  <c r="E25"/>
  <c r="E90" l="1"/>
  <c r="F39"/>
  <c r="D63"/>
  <c r="C63"/>
  <c r="F64"/>
  <c r="E64"/>
  <c r="C8"/>
  <c r="E9"/>
  <c r="E10"/>
  <c r="E11"/>
  <c r="E12"/>
  <c r="E15"/>
  <c r="E16"/>
  <c r="E17"/>
  <c r="E20"/>
  <c r="E22"/>
  <c r="E23"/>
  <c r="E24"/>
  <c r="E27"/>
  <c r="E28"/>
  <c r="E29"/>
  <c r="E31"/>
  <c r="E33"/>
  <c r="E35"/>
  <c r="E36"/>
  <c r="E38"/>
  <c r="E55"/>
  <c r="E56"/>
  <c r="E57"/>
  <c r="E58"/>
  <c r="E59"/>
  <c r="E60"/>
  <c r="E65"/>
  <c r="E67"/>
  <c r="E68"/>
  <c r="E69"/>
  <c r="E71"/>
  <c r="E72"/>
  <c r="E73"/>
  <c r="E75"/>
  <c r="E77"/>
  <c r="E78"/>
  <c r="E81"/>
  <c r="E83"/>
  <c r="E85"/>
  <c r="E87"/>
  <c r="E91"/>
  <c r="F9"/>
  <c r="F10"/>
  <c r="F11"/>
  <c r="F12"/>
  <c r="F15"/>
  <c r="F16"/>
  <c r="F17"/>
  <c r="F20"/>
  <c r="F22"/>
  <c r="F23"/>
  <c r="F24"/>
  <c r="F27"/>
  <c r="F28"/>
  <c r="F29"/>
  <c r="F31"/>
  <c r="F33"/>
  <c r="F35"/>
  <c r="F36"/>
  <c r="F38"/>
  <c r="F55"/>
  <c r="F56"/>
  <c r="F57"/>
  <c r="F58"/>
  <c r="F59"/>
  <c r="F60"/>
  <c r="F65"/>
  <c r="F67"/>
  <c r="F68"/>
  <c r="F69"/>
  <c r="F71"/>
  <c r="F72"/>
  <c r="F73"/>
  <c r="F75"/>
  <c r="F77"/>
  <c r="F78"/>
  <c r="F81"/>
  <c r="F83"/>
  <c r="F85"/>
  <c r="F87"/>
  <c r="F90"/>
  <c r="F91"/>
  <c r="D86"/>
  <c r="C86"/>
  <c r="D84"/>
  <c r="C84"/>
  <c r="D82"/>
  <c r="C82"/>
  <c r="D79"/>
  <c r="C79"/>
  <c r="D76"/>
  <c r="C76"/>
  <c r="D74"/>
  <c r="C74"/>
  <c r="D70"/>
  <c r="C70"/>
  <c r="D66"/>
  <c r="C66"/>
  <c r="D54"/>
  <c r="C54"/>
  <c r="D42"/>
  <c r="C42"/>
  <c r="D37"/>
  <c r="C37"/>
  <c r="D34"/>
  <c r="C34"/>
  <c r="D32"/>
  <c r="C32"/>
  <c r="D26"/>
  <c r="C26"/>
  <c r="D21"/>
  <c r="C21"/>
  <c r="D19"/>
  <c r="C19"/>
  <c r="D14"/>
  <c r="D13" s="1"/>
  <c r="C14"/>
  <c r="D8"/>
  <c r="D53" l="1"/>
  <c r="C53"/>
  <c r="E74"/>
  <c r="E84"/>
  <c r="E86"/>
  <c r="E63"/>
  <c r="F34"/>
  <c r="E32"/>
  <c r="E19"/>
  <c r="D7"/>
  <c r="D6" s="1"/>
  <c r="E82"/>
  <c r="F79"/>
  <c r="E76"/>
  <c r="E70"/>
  <c r="E66"/>
  <c r="F54"/>
  <c r="F86"/>
  <c r="F84"/>
  <c r="F82"/>
  <c r="F76"/>
  <c r="F74"/>
  <c r="F70"/>
  <c r="F66"/>
  <c r="F63"/>
  <c r="E79"/>
  <c r="E54"/>
  <c r="E42"/>
  <c r="F42"/>
  <c r="F43"/>
  <c r="E37"/>
  <c r="F37"/>
  <c r="E34"/>
  <c r="F32"/>
  <c r="E26"/>
  <c r="F26"/>
  <c r="E21"/>
  <c r="F21"/>
  <c r="F19"/>
  <c r="E14"/>
  <c r="C13"/>
  <c r="C7" s="1"/>
  <c r="F14"/>
  <c r="F8"/>
  <c r="E8"/>
  <c r="E53" l="1"/>
  <c r="D88"/>
  <c r="D89" s="1"/>
  <c r="F53"/>
  <c r="E7"/>
  <c r="E13"/>
  <c r="F13"/>
  <c r="C6"/>
  <c r="E6" s="1"/>
  <c r="F7"/>
  <c r="C88" l="1"/>
  <c r="E88" s="1"/>
  <c r="F6"/>
  <c r="C89" l="1"/>
  <c r="F88"/>
  <c r="F89" l="1"/>
  <c r="E89"/>
</calcChain>
</file>

<file path=xl/sharedStrings.xml><?xml version="1.0" encoding="utf-8"?>
<sst xmlns="http://schemas.openxmlformats.org/spreadsheetml/2006/main" count="178" uniqueCount="177">
  <si>
    <t>Наименование показателей</t>
  </si>
  <si>
    <t>Кассовое исполнение с начала года (тыс.рублей)</t>
  </si>
  <si>
    <t>% исполнения</t>
  </si>
  <si>
    <t>Доходы бюджета - Всего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</si>
  <si>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</si>
  <si>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</si>
  <si>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2271 и 228 НК РФ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</si>
  <si>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адвокатский кабинет и других лиц, занимающихся частной практикой в соответствии со статьей 227 НК РФ</t>
  </si>
  <si>
    <t>налог на доходы физических лиц с доходов, полученных физическими лицами в соответствии со статьей 228 НК РФ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</si>
  <si>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НК РФ</t>
  </si>
  <si>
    <t>Налоги на  товары (работы, услуги)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</si>
  <si>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</si>
  <si>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</si>
  <si>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карбюраторных двигателей,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</si>
  <si>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</si>
  <si>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</si>
  <si>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Налог на совокупный доход</t>
  </si>
  <si>
    <t>Налоги на имущество</t>
  </si>
  <si>
    <t>Земельный налог с организаций,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</si>
  <si>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</si>
  <si>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</si>
  <si>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Доходы, от сдачи в аренду имущества, находящегося в оперативном управлении органов  управления поселений и созданных ими учреждений (за исключением имущества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</si>
  <si>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</si>
  <si>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</si>
  <si>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</si>
  <si>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</si>
  <si>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</si>
  <si>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</si>
  <si>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Штрафы, санкции, возмещение ущерба</t>
  </si>
  <si>
    <t>Прочие поступления от денежных взысканий и иных сумм в возмещение ущерба, зачисляемые в бюджеты поселений</t>
  </si>
  <si>
    <t>Безвозмездные поступления</t>
  </si>
  <si>
    <t>Безвозмездные поступления от других бюджетов бюджетной системы РФ</t>
  </si>
  <si>
    <t>Прочие субсидии бюджетам городских поселений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</si>
  <si>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</si>
  <si>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</si>
  <si>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</si>
  <si>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Функционирования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</si>
  <si>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финансового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</si>
  <si>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</si>
  <si>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</si>
  <si>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</si>
  <si>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</si>
  <si>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</si>
  <si>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</si>
  <si>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</si>
  <si>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</si>
  <si>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</si>
  <si>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</si>
  <si>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</si>
  <si>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</si>
  <si>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</si>
  <si>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</si>
  <si>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</si>
  <si>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 </t>
  </si>
  <si>
    <t>Культура</t>
  </si>
  <si>
    <t>Другие вопросы в области  культуры и кинематографии</t>
  </si>
  <si>
    <t>Социальная политика</t>
  </si>
  <si>
    <t>Другие вопросы в области социальной политики</t>
  </si>
  <si>
    <t xml:space="preserve">Физическая культура и спорт </t>
  </si>
  <si>
    <t>Физическая культура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</si>
  <si>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</si>
  <si>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</si>
  <si>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</si>
  <si>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</si>
  <si>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Источники финансирования дефицита бюджета-всего</t>
  </si>
  <si>
    <t>01 02 00 00 00 0000 00</t>
  </si>
  <si>
    <t>Кредиты кредитных организаций в валюте Российской Федерации</t>
  </si>
  <si>
    <t>01 03 00 00 00 0000 00</t>
  </si>
  <si>
    <t>Бюджетные кредиты от других бюджетов бюджетной системы Российской Федерации</t>
  </si>
  <si>
    <t>Код бюджетной классификации</t>
  </si>
  <si>
    <t>Назначено на год (тыс.рублей)</t>
  </si>
  <si>
    <t>Неисполненные назначения (тыс.рублей)</t>
  </si>
  <si>
    <t>Результат исполнения бюджета (дефицит, профицит бюджета)</t>
  </si>
  <si>
    <t xml:space="preserve">Приложение №1
к постановлению администрации Новокубанского городского поселения Новокубанского района
от __________________  №____ </t>
  </si>
  <si>
    <t>00010000000000000000</t>
  </si>
  <si>
    <t>00010100000000000000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</si>
  <si>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</si>
  <si>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</si>
  <si>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</si>
  <si>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</si>
  <si>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</si>
  <si>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</si>
  <si>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</si>
  <si>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</si>
  <si>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</si>
  <si>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</si>
  <si>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</si>
  <si>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00010503010010000110</t>
  </si>
  <si>
    <t>Единый сельскохозяйственный налог</t>
  </si>
  <si>
    <t>00010600000000000000</t>
  </si>
  <si>
    <t>00010601030130000110</t>
  </si>
  <si>
    <t>00010606033130000110</t>
  </si>
  <si>
    <t>00010606043130000110</t>
  </si>
  <si>
    <t>Земельный налог,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</si>
  <si>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</si>
  <si>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00011100000000000000</t>
  </si>
  <si>
    <t>00011105025130000120</t>
  </si>
  <si>
    <t>00011105035130000120</t>
  </si>
  <si>
    <t>00011105013130000120</t>
  </si>
  <si>
    <t>00011109045130000120</t>
  </si>
  <si>
    <t>00011300000000000000</t>
  </si>
  <si>
    <t>00011301995130000130</t>
  </si>
  <si>
    <t>00011400000000000000</t>
  </si>
  <si>
    <t>00011406013130000430</t>
  </si>
  <si>
    <t>00011600000000000000</t>
  </si>
  <si>
    <t>00020000000000000000</t>
  </si>
  <si>
    <t>00020200000000000000</t>
  </si>
  <si>
    <t>0100 0000000000 000</t>
  </si>
  <si>
    <t>0102 0000000000 000</t>
  </si>
  <si>
    <t>0104 0000000000 000</t>
  </si>
  <si>
    <t>0106 0000000000 000</t>
  </si>
  <si>
    <t>0107 0000000000 000</t>
  </si>
  <si>
    <t>0111 0000000000 000</t>
  </si>
  <si>
    <t>0113 0000000000 000</t>
  </si>
  <si>
    <t>0300 0000000000 000</t>
  </si>
  <si>
    <t>0309 0000000000 000</t>
  </si>
  <si>
    <t>0400 0000000000 000</t>
  </si>
  <si>
    <t>0401 0000000000 000</t>
  </si>
  <si>
    <t>0409 0000000000 000</t>
  </si>
  <si>
    <t>0412 0000000000 000</t>
  </si>
  <si>
    <t>0500 0000000000 000</t>
  </si>
  <si>
    <t>0502 0000000000 000</t>
  </si>
  <si>
    <t>0503 0000000000 000</t>
  </si>
  <si>
    <t>0505 0000000000 000</t>
  </si>
  <si>
    <t>0700 0000000000 000</t>
  </si>
  <si>
    <t>0707 0000000000 000</t>
  </si>
  <si>
    <t>0800 0000000000 000</t>
  </si>
  <si>
    <t>0801 0000000000 000</t>
  </si>
  <si>
    <t>0804 0000000000 000</t>
  </si>
  <si>
    <t>1000 0000000000 000</t>
  </si>
  <si>
    <t>1006 0000000000 000</t>
  </si>
  <si>
    <t>1100 0000000000 000</t>
  </si>
  <si>
    <t>1101 0000000000 000</t>
  </si>
  <si>
    <t>1200 0000000000 000</t>
  </si>
  <si>
    <t>1202 0000000000 000</t>
  </si>
  <si>
    <t>1300 0000000000 000</t>
  </si>
  <si>
    <t>1301 0000000000 000</t>
  </si>
  <si>
    <t>Начальник  финансово-экономического отдела  администрации
Новокубанского городского поселения Новокубанского района</t>
  </si>
  <si>
    <t>О.А.Орешкина</t>
  </si>
  <si>
    <t>00011700000000000000</t>
  </si>
  <si>
    <t>Прочие неналоговые доходы</t>
  </si>
  <si>
    <t>0314 0000000000 000</t>
  </si>
  <si>
    <t>Другие вопросы в области национальной безопасности и правоохранительной деятельности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</si>
  <si>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</si>
  <si>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</si>
  <si>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>Прочие неналоговые доходы бюджетов городских поселений</t>
  </si>
  <si>
    <t>00011705050130000180</t>
  </si>
  <si>
    <t>Дотации бюджетам городских поселений на выравнивание бюджетной обеспеченности</t>
  </si>
  <si>
    <t>00020215001130000150</t>
  </si>
  <si>
    <t>00020225497130000150</t>
  </si>
  <si>
    <t>Субсидии бюджетам городских поселений на реализацию мероприятий по обеспечению жильем молодых семей</t>
  </si>
  <si>
    <t>00020229999130000150</t>
  </si>
  <si>
    <t>00020230024130000150</t>
  </si>
  <si>
    <t>Субвенции бюджетам городских поселений на выполнение передаваемых полномочий субъектов Российской Федерации</t>
  </si>
  <si>
    <t>00020220077130000150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</si>
  <si>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</si>
  <si>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00010904053130000110</t>
  </si>
  <si>
    <t>Земельный налог (по обязательствам, возникшим до 1 января 2006 года), мобилизуемый на территориях городских поселений</t>
  </si>
  <si>
    <t>00011701050130000180</t>
  </si>
  <si>
    <t>Невыясненые поступления, зачисляемые в бюджеты городских поселений</t>
  </si>
  <si>
    <t>00020225467130000150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</si>
  <si>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</si>
  <si>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00020235118130000150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</si>
  <si>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</si>
  <si>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00020219999130000150</t>
  </si>
  <si>
    <t>Прочие дотации бюджетам городских поселений</t>
  </si>
  <si>
    <t>0200 0000000000 000</t>
  </si>
  <si>
    <t>Национальная оборона</t>
  </si>
  <si>
    <t>0203 0000000000 000</t>
  </si>
  <si>
    <t>Мобилизационная и вневойсковая подговка</t>
  </si>
  <si>
    <t>1004 0000000000 000</t>
  </si>
  <si>
    <t>Охрана семьи и детства</t>
  </si>
  <si>
    <t>ОТЧЕТ                                                                    
об исполнении бюджета Новокубанского городского поселения Новокубанского района
 за 9 месяцев 2020 года</t>
  </si>
  <si>
    <t>00011107015130000120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</si>
  <si>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 </t>
  </si>
  <si>
    <t>00020249999130000150</t>
  </si>
  <si>
    <t>Прочие межбюджетные трансферты, передаваемые бюджетам городских поселений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</si>
</sst>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0" fillId="0" borderId="0" xfId="0" applyFont="1"/>
    <xf numFmtId="164" fontId="6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3"/>
  <sheetViews>
    <sheetView tabSelected="1" workbookViewId="0">
      <selection activeCell="C88" sqref="C88"/>
    </sheetView>
  </sheetViews>
  <sheetFormatPr defaultRowHeight="15.75"/>
  <cols>
    <col min="1" max="1" width="28.7109375" style="1" customWidth="1"/>
    <col min="2" max="2" width="59.85546875" style="1" customWidth="1"/>
    <col min="3" max="3" width="15.85546875" style="1" customWidth="1"/>
    <col min="4" max="4" width="14.7109375" style="1" customWidth="1"/>
    <col min="5" max="5" width="11.85546875" style="1" customWidth="1"/>
    <col min="6" max="6" width="9.5703125" style="1" customWidth="1"/>
    <col min="7" max="8" width="9.140625" style="2"/>
  </cols>
  <sheetData>
    <row r="1" spans="1:8" ht="96" customHeight="1">
      <c r="C1" s="16" t="s">
        <v>73</v>
      </c>
      <c r="D1" s="16"/>
      <c r="E1" s="16"/>
      <c r="F1" s="16"/>
    </row>
    <row r="2" spans="1:8" ht="55.5" customHeight="1">
      <c r="A2" s="15" t="s">
        <v>172</v>
      </c>
      <c r="B2" s="15"/>
      <c r="C2" s="15"/>
      <c r="D2" s="15"/>
      <c r="E2" s="15"/>
      <c r="F2" s="15"/>
    </row>
    <row r="3" spans="1:8" ht="11.25" customHeight="1"/>
    <row r="4" spans="1:8" ht="88.5" customHeight="1">
      <c r="A4" s="3" t="s">
        <v>69</v>
      </c>
      <c r="B4" s="3" t="s">
        <v>0</v>
      </c>
      <c r="C4" s="3" t="s">
        <v>70</v>
      </c>
      <c r="D4" s="3" t="s">
        <v>1</v>
      </c>
      <c r="E4" s="3" t="s">
        <v>71</v>
      </c>
      <c r="F4" s="3" t="s">
        <v>2</v>
      </c>
    </row>
    <row r="5" spans="1:8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8">
      <c r="A6" s="4"/>
      <c r="B6" s="5" t="s">
        <v>3</v>
      </c>
      <c r="C6" s="9">
        <f>C7+C42</f>
        <v>243897.30000000002</v>
      </c>
      <c r="D6" s="9">
        <f>D7+D42</f>
        <v>180580.2</v>
      </c>
      <c r="E6" s="9">
        <f>C6-D6</f>
        <v>63317.100000000006</v>
      </c>
      <c r="F6" s="10">
        <f>D6/C6*100</f>
        <v>74.039442011043178</v>
      </c>
    </row>
    <row r="7" spans="1:8">
      <c r="A7" s="6" t="s">
        <v>74</v>
      </c>
      <c r="B7" s="5" t="s">
        <v>4</v>
      </c>
      <c r="C7" s="9">
        <f>C8+C13+C19+C21+C26+C32+C34+C37+C39</f>
        <v>135432.70000000001</v>
      </c>
      <c r="D7" s="9">
        <f>D8+D13+D19+D21+D26+D32+D34+D37+D39</f>
        <v>88283.900000000009</v>
      </c>
      <c r="E7" s="9">
        <f t="shared" ref="E7:E85" si="0">C7-D7</f>
        <v>47148.800000000003</v>
      </c>
      <c r="F7" s="10">
        <f t="shared" ref="F7:F85" si="1">D7/C7*100</f>
        <v>65.18654652827567</v>
      </c>
    </row>
    <row r="8" spans="1:8">
      <c r="A8" s="6" t="s">
        <v>75</v>
      </c>
      <c r="B8" s="5" t="s">
        <v>5</v>
      </c>
      <c r="C8" s="9">
        <f>SUM(C9:C12)</f>
        <v>71866.8</v>
      </c>
      <c r="D8" s="9">
        <f t="shared" ref="D8" si="2">SUM(D9:D12)</f>
        <v>57439.3</v>
      </c>
      <c r="E8" s="9">
        <f t="shared" si="0"/>
        <v>14427.5</v>
      </c>
      <c r="F8" s="10">
        <f t="shared" si="1"/>
        <v>79.924666188003357</v>
      </c>
    </row>
    <row r="9" spans="1:8" s="13" customFormat="1" ht="78.75">
      <c r="A9" s="7" t="s">
        <v>76</v>
      </c>
      <c r="B9" s="8" t="s">
        <v>6</v>
      </c>
      <c r="C9" s="11">
        <v>50826.8</v>
      </c>
      <c r="D9" s="11">
        <v>36312.9</v>
      </c>
      <c r="E9" s="11">
        <f t="shared" si="0"/>
        <v>14513.900000000001</v>
      </c>
      <c r="F9" s="12">
        <f t="shared" si="1"/>
        <v>71.444395476402207</v>
      </c>
      <c r="G9" s="2"/>
      <c r="H9" s="2"/>
    </row>
    <row r="10" spans="1:8" s="13" customFormat="1" ht="110.25">
      <c r="A10" s="7" t="s">
        <v>77</v>
      </c>
      <c r="B10" s="8" t="s">
        <v>7</v>
      </c>
      <c r="C10" s="11">
        <v>1188</v>
      </c>
      <c r="D10" s="11">
        <v>1193.5</v>
      </c>
      <c r="E10" s="11">
        <f t="shared" si="0"/>
        <v>-5.5</v>
      </c>
      <c r="F10" s="12">
        <f t="shared" si="1"/>
        <v>100.46296296296295</v>
      </c>
      <c r="G10" s="2"/>
      <c r="H10" s="2"/>
    </row>
    <row r="11" spans="1:8" s="13" customFormat="1" ht="37.5" customHeight="1">
      <c r="A11" s="7" t="s">
        <v>78</v>
      </c>
      <c r="B11" s="8" t="s">
        <v>8</v>
      </c>
      <c r="C11" s="11">
        <v>19843</v>
      </c>
      <c r="D11" s="11">
        <v>19925.5</v>
      </c>
      <c r="E11" s="11">
        <f t="shared" si="0"/>
        <v>-82.5</v>
      </c>
      <c r="F11" s="12">
        <f t="shared" si="1"/>
        <v>100.41576374540139</v>
      </c>
      <c r="G11" s="2"/>
      <c r="H11" s="2"/>
    </row>
    <row r="12" spans="1:8" s="13" customFormat="1" ht="94.5">
      <c r="A12" s="7" t="s">
        <v>79</v>
      </c>
      <c r="B12" s="8" t="s">
        <v>9</v>
      </c>
      <c r="C12" s="11">
        <v>9</v>
      </c>
      <c r="D12" s="11">
        <v>7.4</v>
      </c>
      <c r="E12" s="11">
        <f t="shared" si="0"/>
        <v>1.5999999999999996</v>
      </c>
      <c r="F12" s="12">
        <f t="shared" si="1"/>
        <v>82.222222222222229</v>
      </c>
      <c r="G12" s="2"/>
      <c r="H12" s="2"/>
    </row>
    <row r="13" spans="1:8" ht="31.5">
      <c r="A13" s="6" t="s">
        <v>80</v>
      </c>
      <c r="B13" s="5" t="s">
        <v>10</v>
      </c>
      <c r="C13" s="9">
        <f>C14</f>
        <v>13768.9</v>
      </c>
      <c r="D13" s="9">
        <f t="shared" ref="D13" si="3">D14</f>
        <v>10211.800000000001</v>
      </c>
      <c r="E13" s="9">
        <f t="shared" si="0"/>
        <v>3557.0999999999985</v>
      </c>
      <c r="F13" s="10">
        <f t="shared" si="1"/>
        <v>74.165692248473007</v>
      </c>
    </row>
    <row r="14" spans="1:8" ht="31.5">
      <c r="A14" s="6" t="s">
        <v>81</v>
      </c>
      <c r="B14" s="5" t="s">
        <v>11</v>
      </c>
      <c r="C14" s="9">
        <f>SUM(C15:C18)</f>
        <v>13768.9</v>
      </c>
      <c r="D14" s="9">
        <f t="shared" ref="D14" si="4">SUM(D15:D18)</f>
        <v>10211.800000000001</v>
      </c>
      <c r="E14" s="9">
        <f t="shared" si="0"/>
        <v>3557.0999999999985</v>
      </c>
      <c r="F14" s="10">
        <f t="shared" si="1"/>
        <v>74.165692248473007</v>
      </c>
    </row>
    <row r="15" spans="1:8" s="13" customFormat="1" ht="78.75">
      <c r="A15" s="7" t="s">
        <v>82</v>
      </c>
      <c r="B15" s="8" t="s">
        <v>12</v>
      </c>
      <c r="C15" s="11">
        <v>5240</v>
      </c>
      <c r="D15" s="11">
        <v>4760.8</v>
      </c>
      <c r="E15" s="11">
        <f t="shared" si="0"/>
        <v>479.19999999999982</v>
      </c>
      <c r="F15" s="12">
        <f t="shared" si="1"/>
        <v>90.854961832061079</v>
      </c>
      <c r="G15" s="2"/>
      <c r="H15" s="2"/>
    </row>
    <row r="16" spans="1:8" s="13" customFormat="1" ht="94.5">
      <c r="A16" s="7" t="s">
        <v>83</v>
      </c>
      <c r="B16" s="8" t="s">
        <v>13</v>
      </c>
      <c r="C16" s="11">
        <v>40</v>
      </c>
      <c r="D16" s="11">
        <v>32.9</v>
      </c>
      <c r="E16" s="11">
        <f t="shared" si="0"/>
        <v>7.1000000000000014</v>
      </c>
      <c r="F16" s="12">
        <f t="shared" si="1"/>
        <v>82.25</v>
      </c>
      <c r="G16" s="2"/>
      <c r="H16" s="2"/>
    </row>
    <row r="17" spans="1:8" s="13" customFormat="1" ht="78.75">
      <c r="A17" s="7" t="s">
        <v>84</v>
      </c>
      <c r="B17" s="8" t="s">
        <v>14</v>
      </c>
      <c r="C17" s="11">
        <v>8488.9</v>
      </c>
      <c r="D17" s="11">
        <v>6348</v>
      </c>
      <c r="E17" s="11">
        <f t="shared" si="0"/>
        <v>2140.8999999999996</v>
      </c>
      <c r="F17" s="12">
        <f t="shared" si="1"/>
        <v>74.780006832451789</v>
      </c>
      <c r="G17" s="2"/>
      <c r="H17" s="2"/>
    </row>
    <row r="18" spans="1:8" s="13" customFormat="1" ht="78.75">
      <c r="A18" s="7" t="s">
        <v>85</v>
      </c>
      <c r="B18" s="8" t="s">
        <v>15</v>
      </c>
      <c r="C18" s="11">
        <v>0</v>
      </c>
      <c r="D18" s="11">
        <v>-929.9</v>
      </c>
      <c r="E18" s="11">
        <v>0</v>
      </c>
      <c r="F18" s="12"/>
      <c r="G18" s="2"/>
      <c r="H18" s="2"/>
    </row>
    <row r="19" spans="1:8">
      <c r="A19" s="6" t="s">
        <v>86</v>
      </c>
      <c r="B19" s="5" t="s">
        <v>16</v>
      </c>
      <c r="C19" s="9">
        <f>C20</f>
        <v>2100</v>
      </c>
      <c r="D19" s="9">
        <f t="shared" ref="D19" si="5">D20</f>
        <v>2188.6</v>
      </c>
      <c r="E19" s="9">
        <f t="shared" si="0"/>
        <v>-88.599999999999909</v>
      </c>
      <c r="F19" s="10">
        <f t="shared" si="1"/>
        <v>104.21904761904761</v>
      </c>
    </row>
    <row r="20" spans="1:8" s="13" customFormat="1">
      <c r="A20" s="7" t="s">
        <v>87</v>
      </c>
      <c r="B20" s="8" t="s">
        <v>88</v>
      </c>
      <c r="C20" s="11">
        <v>2100</v>
      </c>
      <c r="D20" s="11">
        <v>2188.6</v>
      </c>
      <c r="E20" s="11">
        <f t="shared" si="0"/>
        <v>-88.599999999999909</v>
      </c>
      <c r="F20" s="12">
        <f t="shared" si="1"/>
        <v>104.21904761904761</v>
      </c>
      <c r="G20" s="2"/>
      <c r="H20" s="2"/>
    </row>
    <row r="21" spans="1:8">
      <c r="A21" s="6" t="s">
        <v>89</v>
      </c>
      <c r="B21" s="5" t="s">
        <v>17</v>
      </c>
      <c r="C21" s="9">
        <f>SUM(C22:C24)</f>
        <v>40317</v>
      </c>
      <c r="D21" s="9">
        <f t="shared" ref="D21" si="6">SUM(D22:D24)</f>
        <v>12741.800000000001</v>
      </c>
      <c r="E21" s="9">
        <f t="shared" si="0"/>
        <v>27575.199999999997</v>
      </c>
      <c r="F21" s="10">
        <f t="shared" si="1"/>
        <v>31.604037998859049</v>
      </c>
    </row>
    <row r="22" spans="1:8" s="13" customFormat="1" ht="47.25">
      <c r="A22" s="7" t="s">
        <v>90</v>
      </c>
      <c r="B22" s="8" t="s">
        <v>94</v>
      </c>
      <c r="C22" s="11">
        <v>15167</v>
      </c>
      <c r="D22" s="11">
        <v>2262</v>
      </c>
      <c r="E22" s="11">
        <f t="shared" si="0"/>
        <v>12905</v>
      </c>
      <c r="F22" s="12">
        <f t="shared" si="1"/>
        <v>14.913957934990441</v>
      </c>
      <c r="G22" s="2"/>
      <c r="H22" s="2"/>
    </row>
    <row r="23" spans="1:8" s="13" customFormat="1" ht="33" customHeight="1">
      <c r="A23" s="7" t="s">
        <v>91</v>
      </c>
      <c r="B23" s="8" t="s">
        <v>18</v>
      </c>
      <c r="C23" s="11">
        <v>12850</v>
      </c>
      <c r="D23" s="11">
        <v>8842.1</v>
      </c>
      <c r="E23" s="11">
        <f t="shared" si="0"/>
        <v>4007.8999999999996</v>
      </c>
      <c r="F23" s="12">
        <f t="shared" si="1"/>
        <v>68.81011673151751</v>
      </c>
      <c r="G23" s="2"/>
      <c r="H23" s="2"/>
    </row>
    <row r="24" spans="1:8" s="13" customFormat="1" ht="47.25">
      <c r="A24" s="7" t="s">
        <v>92</v>
      </c>
      <c r="B24" s="8" t="s">
        <v>93</v>
      </c>
      <c r="C24" s="11">
        <v>12300</v>
      </c>
      <c r="D24" s="11">
        <v>1637.7</v>
      </c>
      <c r="E24" s="11">
        <f t="shared" si="0"/>
        <v>10662.3</v>
      </c>
      <c r="F24" s="12">
        <f t="shared" si="1"/>
        <v>13.314634146341465</v>
      </c>
      <c r="G24" s="2"/>
      <c r="H24" s="2"/>
    </row>
    <row r="25" spans="1:8" s="13" customFormat="1" ht="47.25">
      <c r="A25" s="7" t="s">
        <v>156</v>
      </c>
      <c r="B25" s="8" t="s">
        <v>157</v>
      </c>
      <c r="C25" s="11">
        <v>0</v>
      </c>
      <c r="D25" s="11">
        <v>0</v>
      </c>
      <c r="E25" s="11">
        <f t="shared" si="0"/>
        <v>0</v>
      </c>
      <c r="F25" s="12">
        <v>0</v>
      </c>
      <c r="G25" s="2"/>
      <c r="H25" s="2"/>
    </row>
    <row r="26" spans="1:8" ht="31.5">
      <c r="A26" s="6" t="s">
        <v>95</v>
      </c>
      <c r="B26" s="5" t="s">
        <v>19</v>
      </c>
      <c r="C26" s="9">
        <f>SUM(C27:C31)</f>
        <v>5630</v>
      </c>
      <c r="D26" s="9">
        <f t="shared" ref="D26" si="7">SUM(D27:D31)</f>
        <v>4866.7999999999993</v>
      </c>
      <c r="E26" s="9">
        <f t="shared" si="0"/>
        <v>763.20000000000073</v>
      </c>
      <c r="F26" s="10">
        <f t="shared" si="1"/>
        <v>86.444049733570154</v>
      </c>
    </row>
    <row r="27" spans="1:8" s="13" customFormat="1" ht="94.5">
      <c r="A27" s="7" t="s">
        <v>98</v>
      </c>
      <c r="B27" s="8" t="s">
        <v>22</v>
      </c>
      <c r="C27" s="11">
        <v>5000</v>
      </c>
      <c r="D27" s="11">
        <v>4258</v>
      </c>
      <c r="E27" s="11">
        <f t="shared" si="0"/>
        <v>742</v>
      </c>
      <c r="F27" s="12">
        <f t="shared" si="1"/>
        <v>85.16</v>
      </c>
      <c r="G27" s="2"/>
      <c r="H27" s="2"/>
    </row>
    <row r="28" spans="1:8" s="13" customFormat="1" ht="78.75">
      <c r="A28" s="7" t="s">
        <v>96</v>
      </c>
      <c r="B28" s="8" t="s">
        <v>20</v>
      </c>
      <c r="C28" s="11">
        <v>300</v>
      </c>
      <c r="D28" s="11">
        <v>262.89999999999998</v>
      </c>
      <c r="E28" s="11">
        <f t="shared" si="0"/>
        <v>37.100000000000023</v>
      </c>
      <c r="F28" s="12">
        <f t="shared" si="1"/>
        <v>87.633333333333326</v>
      </c>
      <c r="G28" s="2"/>
      <c r="H28" s="2"/>
    </row>
    <row r="29" spans="1:8" s="13" customFormat="1" ht="63">
      <c r="A29" s="7" t="s">
        <v>97</v>
      </c>
      <c r="B29" s="8" t="s">
        <v>21</v>
      </c>
      <c r="C29" s="11">
        <v>50</v>
      </c>
      <c r="D29" s="11">
        <v>30</v>
      </c>
      <c r="E29" s="11">
        <f t="shared" si="0"/>
        <v>20</v>
      </c>
      <c r="F29" s="12">
        <f t="shared" si="1"/>
        <v>60</v>
      </c>
      <c r="G29" s="2"/>
      <c r="H29" s="2"/>
    </row>
    <row r="30" spans="1:8" s="13" customFormat="1" ht="63">
      <c r="A30" s="7" t="s">
        <v>173</v>
      </c>
      <c r="B30" s="8" t="s">
        <v>174</v>
      </c>
      <c r="C30" s="11">
        <v>240</v>
      </c>
      <c r="D30" s="11">
        <v>244</v>
      </c>
      <c r="E30" s="11">
        <f t="shared" ref="E30" si="8">C30-D30</f>
        <v>-4</v>
      </c>
      <c r="F30" s="12">
        <f t="shared" ref="F30" si="9">D30/C30*100</f>
        <v>101.66666666666666</v>
      </c>
      <c r="G30" s="2"/>
      <c r="H30" s="2"/>
    </row>
    <row r="31" spans="1:8" s="13" customFormat="1" ht="78.75">
      <c r="A31" s="7" t="s">
        <v>99</v>
      </c>
      <c r="B31" s="8" t="s">
        <v>23</v>
      </c>
      <c r="C31" s="11">
        <v>40</v>
      </c>
      <c r="D31" s="11">
        <v>71.900000000000006</v>
      </c>
      <c r="E31" s="11">
        <f t="shared" si="0"/>
        <v>-31.900000000000006</v>
      </c>
      <c r="F31" s="12">
        <f t="shared" si="1"/>
        <v>179.75</v>
      </c>
      <c r="G31" s="2"/>
      <c r="H31" s="2"/>
    </row>
    <row r="32" spans="1:8" ht="31.5">
      <c r="A32" s="6" t="s">
        <v>100</v>
      </c>
      <c r="B32" s="5" t="s">
        <v>24</v>
      </c>
      <c r="C32" s="9">
        <f>C33</f>
        <v>350</v>
      </c>
      <c r="D32" s="9">
        <f t="shared" ref="D32" si="10">D33</f>
        <v>312.5</v>
      </c>
      <c r="E32" s="9">
        <f t="shared" si="0"/>
        <v>37.5</v>
      </c>
      <c r="F32" s="10">
        <f t="shared" si="1"/>
        <v>89.285714285714292</v>
      </c>
    </row>
    <row r="33" spans="1:8" s="13" customFormat="1" ht="31.5">
      <c r="A33" s="7" t="s">
        <v>101</v>
      </c>
      <c r="B33" s="8" t="s">
        <v>25</v>
      </c>
      <c r="C33" s="11">
        <v>350</v>
      </c>
      <c r="D33" s="11">
        <v>312.5</v>
      </c>
      <c r="E33" s="11">
        <f t="shared" si="0"/>
        <v>37.5</v>
      </c>
      <c r="F33" s="12">
        <f t="shared" si="1"/>
        <v>89.285714285714292</v>
      </c>
      <c r="G33" s="2"/>
      <c r="H33" s="2"/>
    </row>
    <row r="34" spans="1:8" ht="31.5">
      <c r="A34" s="6" t="s">
        <v>102</v>
      </c>
      <c r="B34" s="5" t="s">
        <v>26</v>
      </c>
      <c r="C34" s="9">
        <f>SUM(C35:C36)</f>
        <v>1000</v>
      </c>
      <c r="D34" s="9">
        <f t="shared" ref="D34" si="11">SUM(D35:D36)</f>
        <v>174.7</v>
      </c>
      <c r="E34" s="9">
        <f t="shared" si="0"/>
        <v>825.3</v>
      </c>
      <c r="F34" s="10">
        <f t="shared" si="1"/>
        <v>17.47</v>
      </c>
    </row>
    <row r="35" spans="1:8" s="13" customFormat="1" ht="94.5" hidden="1">
      <c r="A35" s="7" t="s">
        <v>144</v>
      </c>
      <c r="B35" s="8" t="s">
        <v>143</v>
      </c>
      <c r="C35" s="11">
        <v>0</v>
      </c>
      <c r="D35" s="11">
        <v>0</v>
      </c>
      <c r="E35" s="11">
        <f t="shared" si="0"/>
        <v>0</v>
      </c>
      <c r="F35" s="12" t="e">
        <f t="shared" si="1"/>
        <v>#DIV/0!</v>
      </c>
      <c r="G35" s="2"/>
      <c r="H35" s="2"/>
    </row>
    <row r="36" spans="1:8" s="13" customFormat="1" ht="47.25">
      <c r="A36" s="7" t="s">
        <v>103</v>
      </c>
      <c r="B36" s="8" t="s">
        <v>27</v>
      </c>
      <c r="C36" s="11">
        <v>1000</v>
      </c>
      <c r="D36" s="11">
        <v>174.7</v>
      </c>
      <c r="E36" s="11">
        <f t="shared" si="0"/>
        <v>825.3</v>
      </c>
      <c r="F36" s="12">
        <f t="shared" si="1"/>
        <v>17.47</v>
      </c>
      <c r="G36" s="2"/>
      <c r="H36" s="2"/>
    </row>
    <row r="37" spans="1:8">
      <c r="A37" s="6" t="s">
        <v>104</v>
      </c>
      <c r="B37" s="5" t="s">
        <v>28</v>
      </c>
      <c r="C37" s="9">
        <f>C38</f>
        <v>100</v>
      </c>
      <c r="D37" s="9">
        <f t="shared" ref="D37" si="12">D38</f>
        <v>48.7</v>
      </c>
      <c r="E37" s="9">
        <f t="shared" si="0"/>
        <v>51.3</v>
      </c>
      <c r="F37" s="10">
        <f t="shared" si="1"/>
        <v>48.7</v>
      </c>
    </row>
    <row r="38" spans="1:8" s="13" customFormat="1" ht="47.25">
      <c r="A38" s="7" t="s">
        <v>104</v>
      </c>
      <c r="B38" s="8" t="s">
        <v>29</v>
      </c>
      <c r="C38" s="11">
        <v>100</v>
      </c>
      <c r="D38" s="11">
        <v>48.7</v>
      </c>
      <c r="E38" s="11">
        <f t="shared" si="0"/>
        <v>51.3</v>
      </c>
      <c r="F38" s="12">
        <f t="shared" si="1"/>
        <v>48.7</v>
      </c>
      <c r="G38" s="2"/>
      <c r="H38" s="2"/>
    </row>
    <row r="39" spans="1:8">
      <c r="A39" s="6" t="s">
        <v>139</v>
      </c>
      <c r="B39" s="5" t="s">
        <v>140</v>
      </c>
      <c r="C39" s="9">
        <f>SUM(C40:C41)</f>
        <v>300</v>
      </c>
      <c r="D39" s="9">
        <f t="shared" ref="D39:E39" si="13">SUM(D40:D41)</f>
        <v>299.70000000000005</v>
      </c>
      <c r="E39" s="9">
        <f t="shared" si="13"/>
        <v>0</v>
      </c>
      <c r="F39" s="12">
        <f t="shared" si="1"/>
        <v>99.9</v>
      </c>
    </row>
    <row r="40" spans="1:8" s="13" customFormat="1" ht="31.5">
      <c r="A40" s="7" t="s">
        <v>158</v>
      </c>
      <c r="B40" s="8" t="s">
        <v>159</v>
      </c>
      <c r="C40" s="11">
        <v>0</v>
      </c>
      <c r="D40" s="14">
        <v>-17.899999999999999</v>
      </c>
      <c r="E40" s="11">
        <v>0</v>
      </c>
      <c r="F40" s="12"/>
      <c r="G40" s="2"/>
      <c r="H40" s="2"/>
    </row>
    <row r="41" spans="1:8" s="13" customFormat="1" ht="31.5">
      <c r="A41" s="7" t="s">
        <v>146</v>
      </c>
      <c r="B41" s="8" t="s">
        <v>145</v>
      </c>
      <c r="C41" s="11">
        <v>300</v>
      </c>
      <c r="D41" s="11">
        <v>317.60000000000002</v>
      </c>
      <c r="E41" s="11">
        <v>0</v>
      </c>
      <c r="F41" s="12">
        <f t="shared" si="1"/>
        <v>105.86666666666666</v>
      </c>
      <c r="G41" s="2"/>
      <c r="H41" s="2"/>
    </row>
    <row r="42" spans="1:8">
      <c r="A42" s="6" t="s">
        <v>105</v>
      </c>
      <c r="B42" s="5" t="s">
        <v>30</v>
      </c>
      <c r="C42" s="9">
        <f>C43</f>
        <v>108464.6</v>
      </c>
      <c r="D42" s="9">
        <f t="shared" ref="D42" si="14">D43</f>
        <v>92296.299999999988</v>
      </c>
      <c r="E42" s="9">
        <f t="shared" si="0"/>
        <v>16168.300000000017</v>
      </c>
      <c r="F42" s="10">
        <f t="shared" si="1"/>
        <v>85.093477503259109</v>
      </c>
    </row>
    <row r="43" spans="1:8" ht="31.5">
      <c r="A43" s="6" t="s">
        <v>106</v>
      </c>
      <c r="B43" s="5" t="s">
        <v>31</v>
      </c>
      <c r="C43" s="9">
        <f>SUM(C44:C52)</f>
        <v>108464.6</v>
      </c>
      <c r="D43" s="9">
        <f t="shared" ref="D43:E43" si="15">SUM(D44:D52)</f>
        <v>92296.299999999988</v>
      </c>
      <c r="E43" s="9">
        <f t="shared" si="15"/>
        <v>16168.3</v>
      </c>
      <c r="F43" s="10">
        <f t="shared" si="1"/>
        <v>85.093477503259109</v>
      </c>
    </row>
    <row r="44" spans="1:8" s="13" customFormat="1" ht="31.5">
      <c r="A44" s="7" t="s">
        <v>148</v>
      </c>
      <c r="B44" s="8" t="s">
        <v>147</v>
      </c>
      <c r="C44" s="11">
        <v>54579.5</v>
      </c>
      <c r="D44" s="11">
        <v>54579.5</v>
      </c>
      <c r="E44" s="11">
        <f t="shared" si="0"/>
        <v>0</v>
      </c>
      <c r="F44" s="12">
        <f t="shared" si="1"/>
        <v>100</v>
      </c>
      <c r="G44" s="2"/>
      <c r="H44" s="2"/>
    </row>
    <row r="45" spans="1:8" s="13" customFormat="1">
      <c r="A45" s="7" t="s">
        <v>164</v>
      </c>
      <c r="B45" s="8" t="s">
        <v>165</v>
      </c>
      <c r="C45" s="11">
        <v>318.7</v>
      </c>
      <c r="D45" s="11">
        <v>318.7</v>
      </c>
      <c r="E45" s="11">
        <f t="shared" si="0"/>
        <v>0</v>
      </c>
      <c r="F45" s="12">
        <f t="shared" si="1"/>
        <v>100</v>
      </c>
      <c r="G45" s="2"/>
      <c r="H45" s="2"/>
    </row>
    <row r="46" spans="1:8" s="13" customFormat="1" ht="47.25">
      <c r="A46" s="7" t="s">
        <v>154</v>
      </c>
      <c r="B46" s="8" t="s">
        <v>155</v>
      </c>
      <c r="C46" s="11">
        <v>17283.3</v>
      </c>
      <c r="D46" s="11">
        <v>4381.5</v>
      </c>
      <c r="E46" s="11">
        <f t="shared" si="0"/>
        <v>12901.8</v>
      </c>
      <c r="F46" s="12">
        <f t="shared" si="1"/>
        <v>25.351061429240946</v>
      </c>
      <c r="G46" s="2"/>
      <c r="H46" s="2"/>
    </row>
    <row r="47" spans="1:8" s="13" customFormat="1" ht="63">
      <c r="A47" s="7" t="s">
        <v>160</v>
      </c>
      <c r="B47" s="8" t="s">
        <v>161</v>
      </c>
      <c r="C47" s="11">
        <v>372.6</v>
      </c>
      <c r="D47" s="11">
        <v>372.6</v>
      </c>
      <c r="E47" s="11">
        <f t="shared" si="0"/>
        <v>0</v>
      </c>
      <c r="F47" s="12">
        <f t="shared" si="1"/>
        <v>100</v>
      </c>
      <c r="G47" s="2"/>
      <c r="H47" s="2"/>
    </row>
    <row r="48" spans="1:8" s="13" customFormat="1" ht="31.5">
      <c r="A48" s="7" t="s">
        <v>149</v>
      </c>
      <c r="B48" s="8" t="s">
        <v>150</v>
      </c>
      <c r="C48" s="11">
        <v>1475.1</v>
      </c>
      <c r="D48" s="11">
        <v>1475.1</v>
      </c>
      <c r="E48" s="11">
        <f t="shared" si="0"/>
        <v>0</v>
      </c>
      <c r="F48" s="12">
        <f t="shared" si="1"/>
        <v>100</v>
      </c>
      <c r="G48" s="2"/>
      <c r="H48" s="2"/>
    </row>
    <row r="49" spans="1:8" s="13" customFormat="1">
      <c r="A49" s="7" t="s">
        <v>151</v>
      </c>
      <c r="B49" s="8" t="s">
        <v>32</v>
      </c>
      <c r="C49" s="11">
        <v>29978.1</v>
      </c>
      <c r="D49" s="11">
        <v>29978.1</v>
      </c>
      <c r="E49" s="11">
        <f t="shared" si="0"/>
        <v>0</v>
      </c>
      <c r="F49" s="12">
        <f t="shared" si="1"/>
        <v>100</v>
      </c>
      <c r="G49" s="2"/>
      <c r="H49" s="2"/>
    </row>
    <row r="50" spans="1:8" s="13" customFormat="1" ht="47.25">
      <c r="A50" s="7" t="s">
        <v>152</v>
      </c>
      <c r="B50" s="8" t="s">
        <v>153</v>
      </c>
      <c r="C50" s="11">
        <v>12.4</v>
      </c>
      <c r="D50" s="11">
        <v>12.4</v>
      </c>
      <c r="E50" s="11">
        <f t="shared" si="0"/>
        <v>0</v>
      </c>
      <c r="F50" s="12">
        <f t="shared" si="1"/>
        <v>100</v>
      </c>
      <c r="G50" s="2"/>
      <c r="H50" s="2"/>
    </row>
    <row r="51" spans="1:8" s="13" customFormat="1" ht="47.25">
      <c r="A51" s="7" t="s">
        <v>162</v>
      </c>
      <c r="B51" s="8" t="s">
        <v>163</v>
      </c>
      <c r="C51" s="11">
        <v>1944.9</v>
      </c>
      <c r="D51" s="11">
        <v>1178.4000000000001</v>
      </c>
      <c r="E51" s="11">
        <f t="shared" ref="E51" si="16">C51-D51</f>
        <v>766.5</v>
      </c>
      <c r="F51" s="12">
        <f t="shared" ref="F51" si="17">D51/C51*100</f>
        <v>60.58923337960821</v>
      </c>
      <c r="G51" s="2"/>
      <c r="H51" s="2"/>
    </row>
    <row r="52" spans="1:8" s="13" customFormat="1" ht="31.5">
      <c r="A52" s="7" t="s">
        <v>175</v>
      </c>
      <c r="B52" s="8" t="s">
        <v>176</v>
      </c>
      <c r="C52" s="11">
        <v>2500</v>
      </c>
      <c r="D52" s="11">
        <v>0</v>
      </c>
      <c r="E52" s="11">
        <f t="shared" si="0"/>
        <v>2500</v>
      </c>
      <c r="F52" s="12">
        <f t="shared" si="1"/>
        <v>0</v>
      </c>
      <c r="G52" s="2"/>
      <c r="H52" s="2"/>
    </row>
    <row r="53" spans="1:8">
      <c r="A53" s="6"/>
      <c r="B53" s="5" t="s">
        <v>33</v>
      </c>
      <c r="C53" s="9">
        <f>C54+C61+C63+C66+C70+C74+C76+C79+C82+C84+C86</f>
        <v>264385.40000000002</v>
      </c>
      <c r="D53" s="9">
        <f>D54+D61+D63+D66+D70+D74+D76+D79+D82+D84+D86</f>
        <v>160761.49999999997</v>
      </c>
      <c r="E53" s="9">
        <f>E54+E61+E63+E66+E70+E74+E76+E79+E82+E84+E86</f>
        <v>103623.90000000001</v>
      </c>
      <c r="F53" s="10">
        <f t="shared" si="1"/>
        <v>60.805740407753206</v>
      </c>
    </row>
    <row r="54" spans="1:8">
      <c r="A54" s="6" t="s">
        <v>107</v>
      </c>
      <c r="B54" s="5" t="s">
        <v>34</v>
      </c>
      <c r="C54" s="9">
        <f>SUM(C55:C60)</f>
        <v>33667.9</v>
      </c>
      <c r="D54" s="9">
        <f t="shared" ref="D54" si="18">SUM(D55:D60)</f>
        <v>16676.099999999999</v>
      </c>
      <c r="E54" s="9">
        <f t="shared" si="0"/>
        <v>16991.800000000003</v>
      </c>
      <c r="F54" s="10">
        <f t="shared" si="1"/>
        <v>49.531155789342364</v>
      </c>
    </row>
    <row r="55" spans="1:8" ht="31.5">
      <c r="A55" s="7" t="s">
        <v>108</v>
      </c>
      <c r="B55" s="8" t="s">
        <v>35</v>
      </c>
      <c r="C55" s="11">
        <v>1326</v>
      </c>
      <c r="D55" s="11">
        <v>1096.9000000000001</v>
      </c>
      <c r="E55" s="9">
        <f t="shared" si="0"/>
        <v>229.09999999999991</v>
      </c>
      <c r="F55" s="10">
        <f t="shared" si="1"/>
        <v>82.722473604826547</v>
      </c>
    </row>
    <row r="56" spans="1:8" ht="63">
      <c r="A56" s="7" t="s">
        <v>109</v>
      </c>
      <c r="B56" s="8" t="s">
        <v>36</v>
      </c>
      <c r="C56" s="11">
        <v>17884.3</v>
      </c>
      <c r="D56" s="11">
        <v>11878.2</v>
      </c>
      <c r="E56" s="9">
        <f t="shared" si="0"/>
        <v>6006.0999999999985</v>
      </c>
      <c r="F56" s="10">
        <f t="shared" si="1"/>
        <v>66.416913158468603</v>
      </c>
    </row>
    <row r="57" spans="1:8" ht="31.5">
      <c r="A57" s="7" t="s">
        <v>110</v>
      </c>
      <c r="B57" s="8" t="s">
        <v>37</v>
      </c>
      <c r="C57" s="11">
        <v>240</v>
      </c>
      <c r="D57" s="11">
        <v>240</v>
      </c>
      <c r="E57" s="9">
        <f t="shared" si="0"/>
        <v>0</v>
      </c>
      <c r="F57" s="10">
        <f t="shared" si="1"/>
        <v>100</v>
      </c>
    </row>
    <row r="58" spans="1:8" hidden="1">
      <c r="A58" s="7" t="s">
        <v>111</v>
      </c>
      <c r="B58" s="8" t="s">
        <v>38</v>
      </c>
      <c r="C58" s="11">
        <v>0</v>
      </c>
      <c r="D58" s="11">
        <v>0</v>
      </c>
      <c r="E58" s="9">
        <f t="shared" si="0"/>
        <v>0</v>
      </c>
      <c r="F58" s="10" t="e">
        <f t="shared" si="1"/>
        <v>#DIV/0!</v>
      </c>
    </row>
    <row r="59" spans="1:8">
      <c r="A59" s="7" t="s">
        <v>112</v>
      </c>
      <c r="B59" s="8" t="s">
        <v>39</v>
      </c>
      <c r="C59" s="11">
        <v>100</v>
      </c>
      <c r="D59" s="11">
        <v>0</v>
      </c>
      <c r="E59" s="9">
        <f t="shared" si="0"/>
        <v>100</v>
      </c>
      <c r="F59" s="10">
        <f t="shared" si="1"/>
        <v>0</v>
      </c>
    </row>
    <row r="60" spans="1:8">
      <c r="A60" s="7" t="s">
        <v>113</v>
      </c>
      <c r="B60" s="8" t="s">
        <v>40</v>
      </c>
      <c r="C60" s="11">
        <v>14117.6</v>
      </c>
      <c r="D60" s="11">
        <v>3461</v>
      </c>
      <c r="E60" s="9">
        <f t="shared" si="0"/>
        <v>10656.6</v>
      </c>
      <c r="F60" s="10">
        <f t="shared" si="1"/>
        <v>24.515498384994615</v>
      </c>
    </row>
    <row r="61" spans="1:8">
      <c r="A61" s="6" t="s">
        <v>166</v>
      </c>
      <c r="B61" s="5" t="s">
        <v>167</v>
      </c>
      <c r="C61" s="9">
        <f>C62</f>
        <v>1944.9</v>
      </c>
      <c r="D61" s="9">
        <f>D62</f>
        <v>1178.4000000000001</v>
      </c>
      <c r="E61" s="9">
        <f t="shared" si="0"/>
        <v>766.5</v>
      </c>
      <c r="F61" s="10">
        <f t="shared" si="1"/>
        <v>60.58923337960821</v>
      </c>
    </row>
    <row r="62" spans="1:8">
      <c r="A62" s="7" t="s">
        <v>168</v>
      </c>
      <c r="B62" s="8" t="s">
        <v>169</v>
      </c>
      <c r="C62" s="11">
        <v>1944.9</v>
      </c>
      <c r="D62" s="11">
        <v>1178.4000000000001</v>
      </c>
      <c r="E62" s="9">
        <f t="shared" si="0"/>
        <v>766.5</v>
      </c>
      <c r="F62" s="10">
        <f t="shared" si="1"/>
        <v>60.58923337960821</v>
      </c>
    </row>
    <row r="63" spans="1:8" ht="31.5">
      <c r="A63" s="6" t="s">
        <v>114</v>
      </c>
      <c r="B63" s="5" t="s">
        <v>41</v>
      </c>
      <c r="C63" s="9">
        <f>SUM(C64:C65)</f>
        <v>7277.4</v>
      </c>
      <c r="D63" s="9">
        <f>SUM(D64:D65)</f>
        <v>5331.1</v>
      </c>
      <c r="E63" s="9">
        <f t="shared" si="0"/>
        <v>1946.2999999999993</v>
      </c>
      <c r="F63" s="10">
        <f t="shared" si="1"/>
        <v>73.255558303789826</v>
      </c>
    </row>
    <row r="64" spans="1:8" ht="47.25">
      <c r="A64" s="7" t="s">
        <v>115</v>
      </c>
      <c r="B64" s="8" t="s">
        <v>42</v>
      </c>
      <c r="C64" s="11">
        <v>7057.4</v>
      </c>
      <c r="D64" s="11">
        <v>5111.1000000000004</v>
      </c>
      <c r="E64" s="9">
        <f t="shared" ref="E64" si="19">C64-D64</f>
        <v>1946.2999999999993</v>
      </c>
      <c r="F64" s="10">
        <f t="shared" ref="F64" si="20">D64/C64*100</f>
        <v>72.421855074106617</v>
      </c>
    </row>
    <row r="65" spans="1:6" ht="31.5">
      <c r="A65" s="7" t="s">
        <v>141</v>
      </c>
      <c r="B65" s="8" t="s">
        <v>142</v>
      </c>
      <c r="C65" s="11">
        <v>220</v>
      </c>
      <c r="D65" s="11">
        <v>220</v>
      </c>
      <c r="E65" s="9">
        <f t="shared" si="0"/>
        <v>0</v>
      </c>
      <c r="F65" s="10">
        <f t="shared" si="1"/>
        <v>100</v>
      </c>
    </row>
    <row r="66" spans="1:6">
      <c r="A66" s="6" t="s">
        <v>116</v>
      </c>
      <c r="B66" s="5" t="s">
        <v>43</v>
      </c>
      <c r="C66" s="9">
        <f>SUM(C67:C69)</f>
        <v>48670.5</v>
      </c>
      <c r="D66" s="9">
        <f t="shared" ref="D66" si="21">SUM(D67:D69)</f>
        <v>42242.6</v>
      </c>
      <c r="E66" s="9">
        <f t="shared" si="0"/>
        <v>6427.9000000000015</v>
      </c>
      <c r="F66" s="10">
        <f t="shared" si="1"/>
        <v>86.793026576673753</v>
      </c>
    </row>
    <row r="67" spans="1:6" hidden="1">
      <c r="A67" s="7" t="s">
        <v>117</v>
      </c>
      <c r="B67" s="8" t="s">
        <v>44</v>
      </c>
      <c r="C67" s="11"/>
      <c r="D67" s="11"/>
      <c r="E67" s="9">
        <f t="shared" si="0"/>
        <v>0</v>
      </c>
      <c r="F67" s="10" t="e">
        <f t="shared" si="1"/>
        <v>#DIV/0!</v>
      </c>
    </row>
    <row r="68" spans="1:6">
      <c r="A68" s="7" t="s">
        <v>118</v>
      </c>
      <c r="B68" s="8" t="s">
        <v>45</v>
      </c>
      <c r="C68" s="11">
        <v>48245.5</v>
      </c>
      <c r="D68" s="11">
        <v>42026.6</v>
      </c>
      <c r="E68" s="9">
        <f t="shared" si="0"/>
        <v>6218.9000000000015</v>
      </c>
      <c r="F68" s="10">
        <f t="shared" si="1"/>
        <v>87.109885896093928</v>
      </c>
    </row>
    <row r="69" spans="1:6">
      <c r="A69" s="7" t="s">
        <v>119</v>
      </c>
      <c r="B69" s="8" t="s">
        <v>46</v>
      </c>
      <c r="C69" s="11">
        <v>425</v>
      </c>
      <c r="D69" s="11">
        <v>216</v>
      </c>
      <c r="E69" s="9">
        <f t="shared" si="0"/>
        <v>209</v>
      </c>
      <c r="F69" s="10">
        <f t="shared" si="1"/>
        <v>50.823529411764703</v>
      </c>
    </row>
    <row r="70" spans="1:6">
      <c r="A70" s="6" t="s">
        <v>120</v>
      </c>
      <c r="B70" s="5" t="s">
        <v>47</v>
      </c>
      <c r="C70" s="9">
        <f>SUM(C71:C73)</f>
        <v>99484.6</v>
      </c>
      <c r="D70" s="9">
        <f t="shared" ref="D70" si="22">SUM(D71:D73)</f>
        <v>52027.899999999994</v>
      </c>
      <c r="E70" s="9">
        <f t="shared" si="0"/>
        <v>47456.700000000012</v>
      </c>
      <c r="F70" s="10">
        <f t="shared" si="1"/>
        <v>52.297441010970537</v>
      </c>
    </row>
    <row r="71" spans="1:6">
      <c r="A71" s="7" t="s">
        <v>121</v>
      </c>
      <c r="B71" s="8" t="s">
        <v>48</v>
      </c>
      <c r="C71" s="11">
        <v>28252.799999999999</v>
      </c>
      <c r="D71" s="11">
        <v>12851.9</v>
      </c>
      <c r="E71" s="9">
        <f t="shared" si="0"/>
        <v>15400.9</v>
      </c>
      <c r="F71" s="10">
        <f t="shared" si="1"/>
        <v>45.488942688866238</v>
      </c>
    </row>
    <row r="72" spans="1:6">
      <c r="A72" s="7" t="s">
        <v>122</v>
      </c>
      <c r="B72" s="8" t="s">
        <v>49</v>
      </c>
      <c r="C72" s="11">
        <v>30929.7</v>
      </c>
      <c r="D72" s="11">
        <v>15360.7</v>
      </c>
      <c r="E72" s="9">
        <f t="shared" si="0"/>
        <v>15569</v>
      </c>
      <c r="F72" s="10">
        <f t="shared" si="1"/>
        <v>49.663268638234449</v>
      </c>
    </row>
    <row r="73" spans="1:6" ht="31.5">
      <c r="A73" s="7" t="s">
        <v>123</v>
      </c>
      <c r="B73" s="8" t="s">
        <v>50</v>
      </c>
      <c r="C73" s="11">
        <v>40302.1</v>
      </c>
      <c r="D73" s="11">
        <v>23815.3</v>
      </c>
      <c r="E73" s="9">
        <f t="shared" si="0"/>
        <v>16486.8</v>
      </c>
      <c r="F73" s="10">
        <f t="shared" si="1"/>
        <v>59.091957987300916</v>
      </c>
    </row>
    <row r="74" spans="1:6">
      <c r="A74" s="6" t="s">
        <v>124</v>
      </c>
      <c r="B74" s="5" t="s">
        <v>51</v>
      </c>
      <c r="C74" s="9">
        <f>C75</f>
        <v>2563.1999999999998</v>
      </c>
      <c r="D74" s="9">
        <f t="shared" ref="D74" si="23">D75</f>
        <v>670.8</v>
      </c>
      <c r="E74" s="9">
        <f t="shared" si="0"/>
        <v>1892.3999999999999</v>
      </c>
      <c r="F74" s="10">
        <f t="shared" si="1"/>
        <v>26.170411985018728</v>
      </c>
    </row>
    <row r="75" spans="1:6">
      <c r="A75" s="7" t="s">
        <v>125</v>
      </c>
      <c r="B75" s="8" t="s">
        <v>52</v>
      </c>
      <c r="C75" s="11">
        <v>2563.1999999999998</v>
      </c>
      <c r="D75" s="11">
        <v>670.8</v>
      </c>
      <c r="E75" s="9">
        <f t="shared" si="0"/>
        <v>1892.3999999999999</v>
      </c>
      <c r="F75" s="10">
        <f t="shared" si="1"/>
        <v>26.170411985018728</v>
      </c>
    </row>
    <row r="76" spans="1:6">
      <c r="A76" s="6" t="s">
        <v>126</v>
      </c>
      <c r="B76" s="5" t="s">
        <v>53</v>
      </c>
      <c r="C76" s="9">
        <f>SUM(C77:C78)</f>
        <v>67376.399999999994</v>
      </c>
      <c r="D76" s="9">
        <f t="shared" ref="D76" si="24">SUM(D77:D78)</f>
        <v>39430.699999999997</v>
      </c>
      <c r="E76" s="9">
        <f t="shared" si="0"/>
        <v>27945.699999999997</v>
      </c>
      <c r="F76" s="10">
        <f t="shared" si="1"/>
        <v>58.523013993030204</v>
      </c>
    </row>
    <row r="77" spans="1:6">
      <c r="A77" s="7" t="s">
        <v>127</v>
      </c>
      <c r="B77" s="8" t="s">
        <v>54</v>
      </c>
      <c r="C77" s="11">
        <v>61946.400000000001</v>
      </c>
      <c r="D77" s="11">
        <v>35576.6</v>
      </c>
      <c r="E77" s="9">
        <f t="shared" si="0"/>
        <v>26369.800000000003</v>
      </c>
      <c r="F77" s="10">
        <f t="shared" si="1"/>
        <v>57.43126315653533</v>
      </c>
    </row>
    <row r="78" spans="1:6">
      <c r="A78" s="7" t="s">
        <v>128</v>
      </c>
      <c r="B78" s="8" t="s">
        <v>55</v>
      </c>
      <c r="C78" s="11">
        <v>5430</v>
      </c>
      <c r="D78" s="11">
        <v>3854.1</v>
      </c>
      <c r="E78" s="9">
        <f t="shared" si="0"/>
        <v>1575.9</v>
      </c>
      <c r="F78" s="10">
        <f t="shared" si="1"/>
        <v>70.97790055248619</v>
      </c>
    </row>
    <row r="79" spans="1:6">
      <c r="A79" s="6" t="s">
        <v>129</v>
      </c>
      <c r="B79" s="5" t="s">
        <v>56</v>
      </c>
      <c r="C79" s="9">
        <f>SUM(C80:C81)</f>
        <v>2568.5</v>
      </c>
      <c r="D79" s="9">
        <f>SUM(D80:D81)</f>
        <v>2521</v>
      </c>
      <c r="E79" s="9">
        <f t="shared" si="0"/>
        <v>47.5</v>
      </c>
      <c r="F79" s="10">
        <f t="shared" si="1"/>
        <v>98.150671598209072</v>
      </c>
    </row>
    <row r="80" spans="1:6">
      <c r="A80" s="7" t="s">
        <v>170</v>
      </c>
      <c r="B80" s="8" t="s">
        <v>171</v>
      </c>
      <c r="C80" s="11">
        <v>2458.5</v>
      </c>
      <c r="D80" s="11">
        <v>2458.4</v>
      </c>
      <c r="E80" s="9">
        <f t="shared" si="0"/>
        <v>9.9999999999909051E-2</v>
      </c>
      <c r="F80" s="10">
        <f t="shared" si="1"/>
        <v>99.995932479153964</v>
      </c>
    </row>
    <row r="81" spans="1:6">
      <c r="A81" s="7" t="s">
        <v>130</v>
      </c>
      <c r="B81" s="8" t="s">
        <v>57</v>
      </c>
      <c r="C81" s="11">
        <v>110</v>
      </c>
      <c r="D81" s="11">
        <v>62.6</v>
      </c>
      <c r="E81" s="9">
        <f t="shared" si="0"/>
        <v>47.4</v>
      </c>
      <c r="F81" s="10">
        <f t="shared" si="1"/>
        <v>56.909090909090907</v>
      </c>
    </row>
    <row r="82" spans="1:6">
      <c r="A82" s="6" t="s">
        <v>131</v>
      </c>
      <c r="B82" s="5" t="s">
        <v>58</v>
      </c>
      <c r="C82" s="9">
        <f>C83</f>
        <v>100</v>
      </c>
      <c r="D82" s="9">
        <f t="shared" ref="D82" si="25">D83</f>
        <v>100</v>
      </c>
      <c r="E82" s="9">
        <f t="shared" si="0"/>
        <v>0</v>
      </c>
      <c r="F82" s="10">
        <f t="shared" si="1"/>
        <v>100</v>
      </c>
    </row>
    <row r="83" spans="1:6">
      <c r="A83" s="7" t="s">
        <v>132</v>
      </c>
      <c r="B83" s="8" t="s">
        <v>59</v>
      </c>
      <c r="C83" s="11">
        <v>100</v>
      </c>
      <c r="D83" s="11">
        <v>100</v>
      </c>
      <c r="E83" s="9">
        <f t="shared" si="0"/>
        <v>0</v>
      </c>
      <c r="F83" s="10">
        <f t="shared" si="1"/>
        <v>100</v>
      </c>
    </row>
    <row r="84" spans="1:6" hidden="1">
      <c r="A84" s="6" t="s">
        <v>133</v>
      </c>
      <c r="B84" s="5" t="s">
        <v>60</v>
      </c>
      <c r="C84" s="9">
        <f>C85</f>
        <v>0</v>
      </c>
      <c r="D84" s="9">
        <f t="shared" ref="D84" si="26">D85</f>
        <v>0</v>
      </c>
      <c r="E84" s="9">
        <f t="shared" si="0"/>
        <v>0</v>
      </c>
      <c r="F84" s="10" t="e">
        <f t="shared" si="1"/>
        <v>#DIV/0!</v>
      </c>
    </row>
    <row r="85" spans="1:6" hidden="1">
      <c r="A85" s="7" t="s">
        <v>134</v>
      </c>
      <c r="B85" s="8" t="s">
        <v>61</v>
      </c>
      <c r="C85" s="11">
        <v>0</v>
      </c>
      <c r="D85" s="11">
        <v>0</v>
      </c>
      <c r="E85" s="9">
        <f t="shared" si="0"/>
        <v>0</v>
      </c>
      <c r="F85" s="10" t="e">
        <f t="shared" si="1"/>
        <v>#DIV/0!</v>
      </c>
    </row>
    <row r="86" spans="1:6" ht="31.5">
      <c r="A86" s="6" t="s">
        <v>135</v>
      </c>
      <c r="B86" s="5" t="s">
        <v>62</v>
      </c>
      <c r="C86" s="9">
        <f>C87</f>
        <v>732</v>
      </c>
      <c r="D86" s="9">
        <f t="shared" ref="D86" si="27">D87</f>
        <v>582.9</v>
      </c>
      <c r="E86" s="9">
        <f t="shared" ref="E86:E91" si="28">C86-D86</f>
        <v>149.10000000000002</v>
      </c>
      <c r="F86" s="10">
        <f t="shared" ref="F86:F91" si="29">D86/C86*100</f>
        <v>79.631147540983605</v>
      </c>
    </row>
    <row r="87" spans="1:6" ht="31.5">
      <c r="A87" s="7" t="s">
        <v>136</v>
      </c>
      <c r="B87" s="8" t="s">
        <v>63</v>
      </c>
      <c r="C87" s="11">
        <v>732</v>
      </c>
      <c r="D87" s="11">
        <v>582.9</v>
      </c>
      <c r="E87" s="9">
        <f t="shared" si="28"/>
        <v>149.10000000000002</v>
      </c>
      <c r="F87" s="10">
        <f t="shared" si="29"/>
        <v>79.631147540983605</v>
      </c>
    </row>
    <row r="88" spans="1:6" ht="31.5">
      <c r="A88" s="7"/>
      <c r="B88" s="5" t="s">
        <v>72</v>
      </c>
      <c r="C88" s="9">
        <f>C6-C53</f>
        <v>-20488.100000000006</v>
      </c>
      <c r="D88" s="9">
        <f>D6-D53</f>
        <v>19818.700000000041</v>
      </c>
      <c r="E88" s="9">
        <f t="shared" si="28"/>
        <v>-40306.800000000047</v>
      </c>
      <c r="F88" s="10">
        <f t="shared" si="29"/>
        <v>-96.732737540328458</v>
      </c>
    </row>
    <row r="89" spans="1:6">
      <c r="A89" s="7"/>
      <c r="B89" s="5" t="s">
        <v>64</v>
      </c>
      <c r="C89" s="9">
        <f>-C88</f>
        <v>20488.100000000006</v>
      </c>
      <c r="D89" s="9">
        <f t="shared" ref="D89" si="30">-D88</f>
        <v>-19818.700000000041</v>
      </c>
      <c r="E89" s="9">
        <f t="shared" si="28"/>
        <v>40306.800000000047</v>
      </c>
      <c r="F89" s="10">
        <f t="shared" si="29"/>
        <v>-96.732737540328458</v>
      </c>
    </row>
    <row r="90" spans="1:6" ht="31.5">
      <c r="A90" s="7" t="s">
        <v>65</v>
      </c>
      <c r="B90" s="8" t="s">
        <v>66</v>
      </c>
      <c r="C90" s="11">
        <v>-500</v>
      </c>
      <c r="D90" s="11">
        <v>-500</v>
      </c>
      <c r="E90" s="9">
        <f>C90-D90</f>
        <v>0</v>
      </c>
      <c r="F90" s="10">
        <f t="shared" si="29"/>
        <v>100</v>
      </c>
    </row>
    <row r="91" spans="1:6" ht="31.5" hidden="1">
      <c r="A91" s="7" t="s">
        <v>67</v>
      </c>
      <c r="B91" s="8" t="s">
        <v>68</v>
      </c>
      <c r="C91" s="11">
        <v>0</v>
      </c>
      <c r="D91" s="11">
        <v>0</v>
      </c>
      <c r="E91" s="9">
        <f t="shared" si="28"/>
        <v>0</v>
      </c>
      <c r="F91" s="10" t="e">
        <f t="shared" si="29"/>
        <v>#DIV/0!</v>
      </c>
    </row>
    <row r="93" spans="1:6" ht="62.25" customHeight="1">
      <c r="A93" s="17" t="s">
        <v>137</v>
      </c>
      <c r="B93" s="17"/>
      <c r="E93" s="1" t="s">
        <v>138</v>
      </c>
    </row>
  </sheetData>
  <mergeCells count="3">
    <mergeCell ref="A2:F2"/>
    <mergeCell ref="C1:F1"/>
    <mergeCell ref="A93:B93"/>
  </mergeCells>
  <pageMargins left="0.78740157480314965" right="0.78740157480314965" top="1.1811023622047245" bottom="0.3937007874015748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2020-07-06T08:04:35Z</cp:lastPrinted>
  <dcterms:created xsi:type="dcterms:W3CDTF">2018-04-04T08:05:37Z</dcterms:created>
  <dcterms:modified xsi:type="dcterms:W3CDTF">2020-10-07T11:21:23Z</dcterms:modified>
</cp:coreProperties>
</file>